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DF5D4FD3-300A-4620-A69A-28D38BBA7A3C}" xr6:coauthVersionLast="46" xr6:coauthVersionMax="46" xr10:uidLastSave="{00000000-0000-0000-0000-000000000000}"/>
  <bookViews>
    <workbookView xWindow="-110" yWindow="-110" windowWidth="19420" windowHeight="11020" xr2:uid="{FE33040B-FB12-0C43-8D88-4A80D4F89D52}"/>
  </bookViews>
  <sheets>
    <sheet name="Tn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9" i="1"/>
  <c r="D28" i="1"/>
  <c r="D26" i="1"/>
  <c r="D24" i="1"/>
  <c r="D20" i="1"/>
  <c r="Q5" i="1"/>
  <c r="Q7" i="1"/>
  <c r="O17" i="1"/>
  <c r="P17" i="1"/>
  <c r="O16" i="1"/>
  <c r="P16" i="1"/>
  <c r="O15" i="1"/>
  <c r="P15" i="1"/>
  <c r="O14" i="1"/>
  <c r="P14" i="1"/>
  <c r="Q14" i="1"/>
  <c r="O13" i="1"/>
  <c r="P13" i="1"/>
  <c r="O12" i="1"/>
  <c r="P12" i="1"/>
  <c r="O11" i="1"/>
  <c r="P11" i="1"/>
  <c r="O10" i="1"/>
  <c r="P10" i="1"/>
  <c r="N17" i="1"/>
  <c r="N16" i="1"/>
  <c r="N15" i="1"/>
  <c r="N14" i="1"/>
  <c r="N13" i="1"/>
  <c r="N12" i="1"/>
  <c r="N11" i="1"/>
  <c r="N10" i="1"/>
  <c r="O9" i="1"/>
  <c r="P9" i="1"/>
  <c r="O8" i="1"/>
  <c r="P8" i="1"/>
  <c r="O7" i="1"/>
  <c r="P7" i="1"/>
  <c r="O6" i="1"/>
  <c r="P6" i="1"/>
  <c r="Q6" i="1"/>
  <c r="O5" i="1"/>
  <c r="P5" i="1"/>
  <c r="O4" i="1"/>
  <c r="P4" i="1"/>
  <c r="Q4" i="1"/>
  <c r="O3" i="1"/>
  <c r="P3" i="1"/>
  <c r="N7" i="1"/>
  <c r="N8" i="1"/>
  <c r="N9" i="1"/>
  <c r="N6" i="1"/>
  <c r="N5" i="1"/>
  <c r="N4" i="1"/>
  <c r="N3" i="1"/>
  <c r="O2" i="1"/>
  <c r="P2" i="1"/>
  <c r="Q2" i="1"/>
  <c r="N2" i="1"/>
  <c r="B46" i="1"/>
  <c r="B45" i="1"/>
  <c r="B44" i="1"/>
  <c r="B43" i="1"/>
  <c r="B42" i="1"/>
  <c r="B41" i="1"/>
  <c r="B40" i="1"/>
  <c r="B39" i="1"/>
  <c r="C32" i="1"/>
  <c r="C45" i="1" s="1"/>
  <c r="C33" i="1"/>
  <c r="C34" i="1"/>
  <c r="C35" i="1"/>
  <c r="B30" i="1"/>
  <c r="B32" i="1"/>
  <c r="B33" i="1"/>
  <c r="B34" i="1"/>
  <c r="B35" i="1"/>
  <c r="C23" i="1"/>
  <c r="C24" i="1"/>
  <c r="B23" i="1"/>
  <c r="B24" i="1"/>
  <c r="C46" i="1" l="1"/>
  <c r="D41" i="1"/>
  <c r="D42" i="1"/>
  <c r="D44" i="1"/>
  <c r="D39" i="1"/>
  <c r="C21" i="1"/>
  <c r="C22" i="1"/>
  <c r="C40" i="1" s="1"/>
  <c r="C25" i="1"/>
  <c r="C41" i="1" s="1"/>
  <c r="C26" i="1"/>
  <c r="C42" i="1" s="1"/>
  <c r="C27" i="1"/>
  <c r="C28" i="1"/>
  <c r="C29" i="1"/>
  <c r="C30" i="1"/>
  <c r="C31" i="1"/>
  <c r="C20" i="1"/>
  <c r="C39" i="1" s="1"/>
  <c r="B21" i="1"/>
  <c r="B22" i="1"/>
  <c r="B25" i="1"/>
  <c r="B26" i="1"/>
  <c r="B27" i="1"/>
  <c r="B28" i="1"/>
  <c r="B29" i="1"/>
  <c r="B31" i="1"/>
  <c r="B20" i="1"/>
  <c r="D43" i="1" l="1"/>
  <c r="C44" i="1"/>
  <c r="C43" i="1"/>
</calcChain>
</file>

<file path=xl/sharedStrings.xml><?xml version="1.0" encoding="utf-8"?>
<sst xmlns="http://schemas.openxmlformats.org/spreadsheetml/2006/main" count="57" uniqueCount="20">
  <si>
    <t>Tube</t>
  </si>
  <si>
    <t>Sample</t>
  </si>
  <si>
    <t>Averages</t>
  </si>
  <si>
    <t>Generation Times</t>
  </si>
  <si>
    <t>0-2</t>
  </si>
  <si>
    <t>2-4 hr</t>
  </si>
  <si>
    <t>St Dev</t>
  </si>
  <si>
    <t xml:space="preserve"> </t>
  </si>
  <si>
    <t>LVS + pF</t>
  </si>
  <si>
    <t>0 hrs</t>
  </si>
  <si>
    <t>2 hrs</t>
  </si>
  <si>
    <t>4 hrs</t>
  </si>
  <si>
    <t>ΔrpsU2 + pF</t>
  </si>
  <si>
    <t>ΔrpsU2 + pF-rpsU1-V</t>
  </si>
  <si>
    <t>ΔrpsU2 + pF-rpsU1</t>
  </si>
  <si>
    <t>ΔrpsU2 + pF-rpsU2-V</t>
  </si>
  <si>
    <t>ΔrpsU2 + pF-rpsU2</t>
  </si>
  <si>
    <t>ΔrpsU2 + pF-rpsU3-V</t>
  </si>
  <si>
    <t>ΔrpsU2 + pF-rpsU3</t>
  </si>
  <si>
    <t>4-4.5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</si>
</sst>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2" borderId="0" xfId="0" applyFill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 +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'Tn7'!$N$2:$Q$2</c:f>
              <c:numCache>
                <c:formatCode>0.000</c:formatCode>
                <c:ptCount val="4"/>
                <c:pt idx="0">
                  <c:v>9.4500000000000001E-2</c:v>
                </c:pt>
                <c:pt idx="1">
                  <c:v>0.17199999999999999</c:v>
                </c:pt>
                <c:pt idx="2">
                  <c:v>0.29399999999999998</c:v>
                </c:pt>
                <c:pt idx="3">
                  <c:v>0.32400000000000001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ΔrpsU2 +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'Tn7'!$N$3:$Q$3</c:f>
              <c:numCache>
                <c:formatCode>0.000</c:formatCode>
                <c:ptCount val="4"/>
                <c:pt idx="0">
                  <c:v>0.124</c:v>
                </c:pt>
                <c:pt idx="1">
                  <c:v>0.222</c:v>
                </c:pt>
                <c:pt idx="2">
                  <c:v>0.35899999999999999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'Tn7'!$M$4</c:f>
              <c:strCache>
                <c:ptCount val="1"/>
                <c:pt idx="0">
                  <c:v>ΔrpsU2 + pF-rpsU1-V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'Tn7'!$N$4:$Q$4</c:f>
              <c:numCache>
                <c:formatCode>0.000</c:formatCode>
                <c:ptCount val="4"/>
                <c:pt idx="0">
                  <c:v>9.5000000000000001E-2</c:v>
                </c:pt>
                <c:pt idx="1">
                  <c:v>0.17299999999999999</c:v>
                </c:pt>
                <c:pt idx="2">
                  <c:v>0.29100000000000004</c:v>
                </c:pt>
                <c:pt idx="3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'Tn7'!$M$5</c:f>
              <c:strCache>
                <c:ptCount val="1"/>
                <c:pt idx="0">
                  <c:v>ΔrpsU2 + pF-rpsU1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'Tn7'!$N$5:$Q$5</c:f>
              <c:numCache>
                <c:formatCode>0.000</c:formatCode>
                <c:ptCount val="4"/>
                <c:pt idx="0">
                  <c:v>9.7000000000000003E-2</c:v>
                </c:pt>
                <c:pt idx="1">
                  <c:v>0.17749999999999999</c:v>
                </c:pt>
                <c:pt idx="2">
                  <c:v>0.30049999999999999</c:v>
                </c:pt>
                <c:pt idx="3">
                  <c:v>0.32300000000000001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ser>
          <c:idx val="4"/>
          <c:order val="4"/>
          <c:tx>
            <c:strRef>
              <c:f>'Tn7'!$M$6</c:f>
              <c:strCache>
                <c:ptCount val="1"/>
                <c:pt idx="0">
                  <c:v>ΔrpsU2 + pF-rpsU2-V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'Tn7'!$N$6:$Q$6</c:f>
              <c:numCache>
                <c:formatCode>0.000</c:formatCode>
                <c:ptCount val="4"/>
                <c:pt idx="0">
                  <c:v>9.4500000000000001E-2</c:v>
                </c:pt>
                <c:pt idx="1">
                  <c:v>0.16900000000000001</c:v>
                </c:pt>
                <c:pt idx="2">
                  <c:v>0.28249999999999997</c:v>
                </c:pt>
                <c:pt idx="3">
                  <c:v>0.3165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1-4CD0-89B3-594588B5C94A}"/>
            </c:ext>
          </c:extLst>
        </c:ser>
        <c:ser>
          <c:idx val="5"/>
          <c:order val="5"/>
          <c:tx>
            <c:strRef>
              <c:f>'Tn7'!$M$7</c:f>
              <c:strCache>
                <c:ptCount val="1"/>
                <c:pt idx="0">
                  <c:v>ΔrpsU2 + pF-rpsU2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'Tn7'!$N$7:$Q$7</c:f>
              <c:numCache>
                <c:formatCode>0.000</c:formatCode>
                <c:ptCount val="4"/>
                <c:pt idx="0">
                  <c:v>9.8500000000000004E-2</c:v>
                </c:pt>
                <c:pt idx="1">
                  <c:v>0.17699999999999999</c:v>
                </c:pt>
                <c:pt idx="2">
                  <c:v>0.3085</c:v>
                </c:pt>
                <c:pt idx="3">
                  <c:v>0.32900000000000001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E1-4CD0-89B3-594588B5C94A}"/>
            </c:ext>
          </c:extLst>
        </c:ser>
        <c:ser>
          <c:idx val="6"/>
          <c:order val="6"/>
          <c:tx>
            <c:strRef>
              <c:f>'Tn7'!$M$8</c:f>
              <c:strCache>
                <c:ptCount val="1"/>
                <c:pt idx="0">
                  <c:v>ΔrpsU2 + pF-rpsU3-V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'Tn7'!$N$8:$Q$8</c:f>
              <c:numCache>
                <c:formatCode>0.000</c:formatCode>
                <c:ptCount val="4"/>
                <c:pt idx="0">
                  <c:v>0.1235</c:v>
                </c:pt>
                <c:pt idx="1">
                  <c:v>0.2175</c:v>
                </c:pt>
                <c:pt idx="2">
                  <c:v>0.35849999999999999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E1-4CD0-89B3-594588B5C94A}"/>
            </c:ext>
          </c:extLst>
        </c:ser>
        <c:ser>
          <c:idx val="7"/>
          <c:order val="7"/>
          <c:tx>
            <c:strRef>
              <c:f>'Tn7'!$M$9</c:f>
              <c:strCache>
                <c:ptCount val="1"/>
                <c:pt idx="0">
                  <c:v>ΔrpsU2 + pF-rpsU3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'Tn7'!$N$1:$Q$1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4.5</c:v>
                </c:pt>
              </c:numCache>
            </c:numRef>
          </c:xVal>
          <c:yVal>
            <c:numRef>
              <c:f>'Tn7'!$N$9:$Q$9</c:f>
              <c:numCache>
                <c:formatCode>0.000</c:formatCode>
                <c:ptCount val="4"/>
                <c:pt idx="0">
                  <c:v>0.13250000000000001</c:v>
                </c:pt>
                <c:pt idx="1">
                  <c:v>0.23899999999999999</c:v>
                </c:pt>
                <c:pt idx="2">
                  <c:v>0.39500000000000002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E1-4CD0-89B3-594588B5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'Tn7'!$B$38</c:f>
              <c:strCache>
                <c:ptCount val="1"/>
                <c:pt idx="0">
                  <c:v>0-2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'Tn7'!$A$39:$A$46</c:f>
              <c:strCache>
                <c:ptCount val="8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pF-rpsU1</c:v>
                </c:pt>
                <c:pt idx="4">
                  <c:v>ΔrpsU2 + pF-rpsU2-V</c:v>
                </c:pt>
                <c:pt idx="5">
                  <c:v>ΔrpsU2 + pF-rpsU2</c:v>
                </c:pt>
                <c:pt idx="6">
                  <c:v>ΔrpsU2 + pF-rpsU3-V</c:v>
                </c:pt>
                <c:pt idx="7">
                  <c:v>ΔrpsU2 + pF-rpsU3</c:v>
                </c:pt>
              </c:strCache>
            </c:strRef>
          </c:cat>
          <c:val>
            <c:numRef>
              <c:f>'Tn7'!$B$39:$B$46</c:f>
              <c:numCache>
                <c:formatCode>General</c:formatCode>
                <c:ptCount val="8"/>
                <c:pt idx="0">
                  <c:v>140.08992273091388</c:v>
                </c:pt>
                <c:pt idx="1">
                  <c:v>143.91225602055152</c:v>
                </c:pt>
                <c:pt idx="2">
                  <c:v>140.32860221652754</c:v>
                </c:pt>
                <c:pt idx="3">
                  <c:v>138.71102891599918</c:v>
                </c:pt>
                <c:pt idx="4">
                  <c:v>146.27091679293852</c:v>
                </c:pt>
                <c:pt idx="5">
                  <c:v>143.68380104154215</c:v>
                </c:pt>
                <c:pt idx="6">
                  <c:v>148.09914446731034</c:v>
                </c:pt>
                <c:pt idx="7">
                  <c:v>141.99323644438331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BB-4C4C-B6EB-4A51E27CA41E}"/>
            </c:ext>
          </c:extLst>
        </c:ser>
        <c:ser>
          <c:idx val="1"/>
          <c:order val="1"/>
          <c:tx>
            <c:strRef>
              <c:f>'Tn7'!$C$38</c:f>
              <c:strCache>
                <c:ptCount val="1"/>
                <c:pt idx="0">
                  <c:v>2-4 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'Tn7'!$A$39:$A$46</c:f>
              <c:strCache>
                <c:ptCount val="8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pF-rpsU1</c:v>
                </c:pt>
                <c:pt idx="4">
                  <c:v>ΔrpsU2 + pF-rpsU2-V</c:v>
                </c:pt>
                <c:pt idx="5">
                  <c:v>ΔrpsU2 + pF-rpsU2</c:v>
                </c:pt>
                <c:pt idx="6">
                  <c:v>ΔrpsU2 + pF-rpsU3-V</c:v>
                </c:pt>
                <c:pt idx="7">
                  <c:v>ΔrpsU2 + pF-rpsU3</c:v>
                </c:pt>
              </c:strCache>
            </c:strRef>
          </c:cat>
          <c:val>
            <c:numRef>
              <c:f>'Tn7'!$C$39:$C$46</c:f>
              <c:numCache>
                <c:formatCode>General</c:formatCode>
                <c:ptCount val="8"/>
                <c:pt idx="0">
                  <c:v>156.40918563654984</c:v>
                </c:pt>
                <c:pt idx="1">
                  <c:v>174.49216198901672</c:v>
                </c:pt>
                <c:pt idx="2">
                  <c:v>161.14445732345979</c:v>
                </c:pt>
                <c:pt idx="3">
                  <c:v>159.22181613632557</c:v>
                </c:pt>
                <c:pt idx="4">
                  <c:v>163.01018010931281</c:v>
                </c:pt>
                <c:pt idx="5">
                  <c:v>150.7020415671787</c:v>
                </c:pt>
                <c:pt idx="6">
                  <c:v>167.55145846183436</c:v>
                </c:pt>
                <c:pt idx="7">
                  <c:v>166.65305410440664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BB-4C4C-B6EB-4A51E27CA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086863"/>
        <c:axId val="693083951"/>
      </c:barChart>
      <c:catAx>
        <c:axId val="69308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3951"/>
        <c:crosses val="autoZero"/>
        <c:auto val="1"/>
        <c:lblAlgn val="ctr"/>
        <c:lblOffset val="100"/>
        <c:noMultiLvlLbl val="0"/>
      </c:catAx>
      <c:valAx>
        <c:axId val="6930839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478367</xdr:colOff>
      <xdr:row>18</xdr:row>
      <xdr:rowOff>121708</xdr:rowOff>
    </xdr:from>
    <xdr:to>
      <xdr:col>13</xdr:col>
      <xdr:colOff>148168</xdr:colOff>
      <xdr:row>37</xdr:row>
      <xdr:rowOff>153458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415396</xdr:colOff>
      <xdr:row>40</xdr:row>
      <xdr:rowOff>6879</xdr:rowOff>
    </xdr:from>
    <xdr:to>
      <xdr:col>10</xdr:col>
      <xdr:colOff>97896</xdr:colOff>
      <xdr:row>54</xdr:row>
      <xdr:rowOff>8996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0409CC-3091-4239-A817-F28999DE6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46"/>
  <sheetViews>
    <sheetView tabSelected="1" topLeftCell="D37" zoomScaleNormal="100" workbookViewId="0">
      <selection activeCell="O32" sqref="O32"/>
    </sheetView>
  </sheetViews>
  <sheetFormatPr defaultColWidth="10.6640625" defaultRowHeight="15.5" x14ac:dyDescent="0.35"/>
  <cols>
    <col min="1" max="1" width="23.5" customWidth="1"/>
  </cols>
  <sheetData>
    <row r="1" spans="1:20" x14ac:dyDescent="0.35">
      <c r="A1" t="s">
        <v>1</v>
      </c>
      <c r="B1" t="s">
        <v>0</v>
      </c>
      <c r="C1" t="s">
        <v>9</v>
      </c>
      <c r="D1" t="s">
        <v>10</v>
      </c>
      <c r="E1" t="s">
        <v>11</v>
      </c>
      <c r="F1">
        <v>4.5</v>
      </c>
      <c r="L1" t="s">
        <v>2</v>
      </c>
      <c r="M1" t="s">
        <v>1</v>
      </c>
      <c r="N1" s="3">
        <v>0</v>
      </c>
      <c r="O1" s="3">
        <v>2</v>
      </c>
      <c r="P1" s="3">
        <v>4</v>
      </c>
      <c r="Q1" s="7">
        <v>4.5</v>
      </c>
      <c r="R1" s="3"/>
      <c r="S1" s="3"/>
      <c r="T1" s="3"/>
    </row>
    <row r="2" spans="1:20" x14ac:dyDescent="0.35">
      <c r="A2" t="s">
        <v>8</v>
      </c>
      <c r="B2">
        <v>1</v>
      </c>
      <c r="C2">
        <v>9.6000000000000002E-2</v>
      </c>
      <c r="D2">
        <v>0.17</v>
      </c>
      <c r="E2">
        <v>0.28599999999999998</v>
      </c>
      <c r="F2">
        <v>0.32400000000000001</v>
      </c>
      <c r="M2" t="s">
        <v>8</v>
      </c>
      <c r="N2" s="2">
        <f>AVERAGE(C2:C3)</f>
        <v>9.4500000000000001E-2</v>
      </c>
      <c r="O2" s="2">
        <f t="shared" ref="O2:Q2" si="0">AVERAGE(D2:D3)</f>
        <v>0.17199999999999999</v>
      </c>
      <c r="P2" s="2">
        <f t="shared" si="0"/>
        <v>0.29399999999999998</v>
      </c>
      <c r="Q2" s="2">
        <f t="shared" si="0"/>
        <v>0.32400000000000001</v>
      </c>
      <c r="R2" s="2"/>
      <c r="S2" s="2"/>
      <c r="T2" s="2"/>
    </row>
    <row r="3" spans="1:20" x14ac:dyDescent="0.35">
      <c r="B3">
        <v>2</v>
      </c>
      <c r="C3">
        <v>9.2999999999999999E-2</v>
      </c>
      <c r="D3">
        <v>0.17399999999999999</v>
      </c>
      <c r="E3">
        <v>0.30199999999999999</v>
      </c>
      <c r="M3" s="5" t="s">
        <v>12</v>
      </c>
      <c r="N3" s="2">
        <f>AVERAGE(C4:C5)</f>
        <v>0.124</v>
      </c>
      <c r="O3" s="2">
        <f t="shared" ref="O3:Q3" si="1">AVERAGE(D4:D5)</f>
        <v>0.222</v>
      </c>
      <c r="P3" s="2">
        <f t="shared" si="1"/>
        <v>0.35899999999999999</v>
      </c>
      <c r="Q3" s="2"/>
      <c r="R3" s="2"/>
      <c r="S3" s="2"/>
      <c r="T3" s="2"/>
    </row>
    <row r="4" spans="1:20" x14ac:dyDescent="0.35">
      <c r="A4" s="5" t="s">
        <v>12</v>
      </c>
      <c r="B4">
        <v>3</v>
      </c>
      <c r="C4">
        <v>0.123</v>
      </c>
      <c r="D4">
        <v>0.217</v>
      </c>
      <c r="E4">
        <v>0.34599999999999997</v>
      </c>
      <c r="M4" s="5" t="s">
        <v>13</v>
      </c>
      <c r="N4" s="2">
        <f>AVERAGE(C6:C7)</f>
        <v>9.5000000000000001E-2</v>
      </c>
      <c r="O4" s="2">
        <f t="shared" ref="O4:Q4" si="2">AVERAGE(D6:D7)</f>
        <v>0.17299999999999999</v>
      </c>
      <c r="P4" s="2">
        <f t="shared" si="2"/>
        <v>0.29100000000000004</v>
      </c>
      <c r="Q4" s="2">
        <f t="shared" si="2"/>
        <v>0.309</v>
      </c>
      <c r="R4" s="2"/>
      <c r="S4" s="2"/>
      <c r="T4" s="2"/>
    </row>
    <row r="5" spans="1:20" x14ac:dyDescent="0.35">
      <c r="B5">
        <v>4</v>
      </c>
      <c r="C5">
        <v>0.125</v>
      </c>
      <c r="D5">
        <v>0.22700000000000001</v>
      </c>
      <c r="E5">
        <v>0.372</v>
      </c>
      <c r="M5" s="5" t="s">
        <v>14</v>
      </c>
      <c r="N5" s="2">
        <f>AVERAGE(C8:C9)</f>
        <v>9.7000000000000003E-2</v>
      </c>
      <c r="O5" s="2">
        <f t="shared" ref="O5:Q5" si="3">AVERAGE(D8:D9)</f>
        <v>0.17749999999999999</v>
      </c>
      <c r="P5" s="2">
        <f t="shared" si="3"/>
        <v>0.30049999999999999</v>
      </c>
      <c r="Q5" s="2">
        <f t="shared" si="3"/>
        <v>0.32300000000000001</v>
      </c>
      <c r="R5" s="2"/>
      <c r="S5" s="2"/>
      <c r="T5" s="2"/>
    </row>
    <row r="6" spans="1:20" x14ac:dyDescent="0.35">
      <c r="A6" s="5" t="s">
        <v>13</v>
      </c>
      <c r="B6">
        <v>5</v>
      </c>
      <c r="C6">
        <v>9.2999999999999999E-2</v>
      </c>
      <c r="D6">
        <v>0.16400000000000001</v>
      </c>
      <c r="E6">
        <v>0.27400000000000002</v>
      </c>
      <c r="F6">
        <v>0.309</v>
      </c>
      <c r="M6" s="5" t="s">
        <v>15</v>
      </c>
      <c r="N6" s="2">
        <f>AVERAGE(C10:C11)</f>
        <v>9.4500000000000001E-2</v>
      </c>
      <c r="O6" s="2">
        <f t="shared" ref="O6:Q6" si="4">AVERAGE(D10:D11)</f>
        <v>0.16900000000000001</v>
      </c>
      <c r="P6" s="2">
        <f t="shared" si="4"/>
        <v>0.28249999999999997</v>
      </c>
      <c r="Q6" s="2">
        <f t="shared" si="4"/>
        <v>0.3165</v>
      </c>
      <c r="R6" s="2"/>
      <c r="S6" s="2"/>
      <c r="T6" s="2"/>
    </row>
    <row r="7" spans="1:20" x14ac:dyDescent="0.35">
      <c r="B7">
        <v>6</v>
      </c>
      <c r="C7">
        <v>9.7000000000000003E-2</v>
      </c>
      <c r="D7">
        <v>0.182</v>
      </c>
      <c r="E7">
        <v>0.308</v>
      </c>
      <c r="M7" s="5" t="s">
        <v>16</v>
      </c>
      <c r="N7" s="2">
        <f>AVERAGE(C12:C13)</f>
        <v>9.8500000000000004E-2</v>
      </c>
      <c r="O7" s="2">
        <f t="shared" ref="O7:Q7" si="5">AVERAGE(D12:D13)</f>
        <v>0.17699999999999999</v>
      </c>
      <c r="P7" s="2">
        <f t="shared" si="5"/>
        <v>0.3085</v>
      </c>
      <c r="Q7" s="2">
        <f t="shared" si="5"/>
        <v>0.32900000000000001</v>
      </c>
      <c r="R7" s="2"/>
      <c r="S7" s="2"/>
      <c r="T7" s="2"/>
    </row>
    <row r="8" spans="1:20" x14ac:dyDescent="0.35">
      <c r="A8" s="5" t="s">
        <v>14</v>
      </c>
      <c r="B8">
        <v>7</v>
      </c>
      <c r="C8">
        <v>9.4E-2</v>
      </c>
      <c r="D8">
        <v>0.17</v>
      </c>
      <c r="E8">
        <v>0.28499999999999998</v>
      </c>
      <c r="F8">
        <v>0.32300000000000001</v>
      </c>
      <c r="M8" s="5" t="s">
        <v>17</v>
      </c>
      <c r="N8" s="2">
        <f>AVERAGE(C14:C15)</f>
        <v>0.1235</v>
      </c>
      <c r="O8" s="2">
        <f t="shared" ref="O8:Q8" si="6">AVERAGE(D14:D15)</f>
        <v>0.2175</v>
      </c>
      <c r="P8" s="2">
        <f t="shared" si="6"/>
        <v>0.35849999999999999</v>
      </c>
      <c r="Q8" s="2"/>
      <c r="R8" s="2"/>
      <c r="S8" s="2"/>
      <c r="T8" s="2"/>
    </row>
    <row r="9" spans="1:20" x14ac:dyDescent="0.35">
      <c r="B9">
        <v>8</v>
      </c>
      <c r="C9" s="2">
        <v>0.1</v>
      </c>
      <c r="D9">
        <v>0.185</v>
      </c>
      <c r="E9">
        <v>0.316</v>
      </c>
      <c r="M9" s="5" t="s">
        <v>18</v>
      </c>
      <c r="N9" s="2">
        <f>AVERAGE(C16:C17)</f>
        <v>0.13250000000000001</v>
      </c>
      <c r="O9" s="2">
        <f t="shared" ref="O9:Q9" si="7">AVERAGE(D16:D17)</f>
        <v>0.23899999999999999</v>
      </c>
      <c r="P9" s="2">
        <f t="shared" si="7"/>
        <v>0.39500000000000002</v>
      </c>
      <c r="Q9" s="2"/>
      <c r="R9" s="2"/>
      <c r="S9" s="2"/>
      <c r="T9" s="2"/>
    </row>
    <row r="10" spans="1:20" x14ac:dyDescent="0.35">
      <c r="A10" s="5" t="s">
        <v>15</v>
      </c>
      <c r="B10">
        <v>9</v>
      </c>
      <c r="C10">
        <v>0.10100000000000001</v>
      </c>
      <c r="D10">
        <v>0.16700000000000001</v>
      </c>
      <c r="E10">
        <v>0.28199999999999997</v>
      </c>
      <c r="F10">
        <v>0.31900000000000001</v>
      </c>
      <c r="L10" t="s">
        <v>6</v>
      </c>
      <c r="M10" t="s">
        <v>8</v>
      </c>
      <c r="N10" s="2">
        <f>STDEV(C2:C3)</f>
        <v>2.1213203435596446E-3</v>
      </c>
      <c r="O10" s="2">
        <f t="shared" ref="O10:Q10" si="8">STDEV(D2:D3)</f>
        <v>2.8284271247461731E-3</v>
      </c>
      <c r="P10" s="2">
        <f t="shared" si="8"/>
        <v>1.1313708498984771E-2</v>
      </c>
      <c r="Q10" s="2"/>
      <c r="R10" s="2"/>
      <c r="S10" s="2"/>
      <c r="T10" s="2"/>
    </row>
    <row r="11" spans="1:20" x14ac:dyDescent="0.35">
      <c r="B11">
        <v>10</v>
      </c>
      <c r="C11">
        <v>8.7999999999999995E-2</v>
      </c>
      <c r="D11">
        <v>0.17100000000000001</v>
      </c>
      <c r="E11">
        <v>0.28299999999999997</v>
      </c>
      <c r="F11">
        <v>0.314</v>
      </c>
      <c r="M11" s="5" t="s">
        <v>12</v>
      </c>
      <c r="N11">
        <f>STDEV(C4:C5)</f>
        <v>1.4142135623730963E-3</v>
      </c>
      <c r="O11">
        <f t="shared" ref="O11:Q11" si="9">STDEV(D4:D5)</f>
        <v>7.0710678118654814E-3</v>
      </c>
      <c r="P11">
        <f t="shared" si="9"/>
        <v>1.8384776310850254E-2</v>
      </c>
    </row>
    <row r="12" spans="1:20" x14ac:dyDescent="0.35">
      <c r="A12" s="5" t="s">
        <v>16</v>
      </c>
      <c r="B12">
        <v>11</v>
      </c>
      <c r="C12">
        <v>9.7000000000000003E-2</v>
      </c>
      <c r="D12">
        <v>0.16800000000000001</v>
      </c>
      <c r="E12">
        <v>0.29299999999999998</v>
      </c>
      <c r="F12">
        <v>0.32900000000000001</v>
      </c>
      <c r="M12" s="5" t="s">
        <v>13</v>
      </c>
      <c r="N12">
        <f>STDEV(C6:C7)</f>
        <v>2.8284271247461927E-3</v>
      </c>
      <c r="O12">
        <f t="shared" ref="O12:Q12" si="10">STDEV(D6:D7)</f>
        <v>1.2727922061357847E-2</v>
      </c>
      <c r="P12">
        <f t="shared" si="10"/>
        <v>2.4041630560342597E-2</v>
      </c>
    </row>
    <row r="13" spans="1:20" x14ac:dyDescent="0.35">
      <c r="B13">
        <v>12</v>
      </c>
      <c r="C13">
        <v>0.1</v>
      </c>
      <c r="D13">
        <v>0.186</v>
      </c>
      <c r="E13">
        <v>0.32400000000000001</v>
      </c>
      <c r="M13" s="5" t="s">
        <v>14</v>
      </c>
      <c r="N13">
        <f>STDEV(C8:C9)</f>
        <v>4.2426406871192892E-3</v>
      </c>
      <c r="O13">
        <f t="shared" ref="O13:Q13" si="11">STDEV(D8:D9)</f>
        <v>1.0606601717798203E-2</v>
      </c>
      <c r="P13">
        <f t="shared" si="11"/>
        <v>2.1920310216782993E-2</v>
      </c>
    </row>
    <row r="14" spans="1:20" x14ac:dyDescent="0.35">
      <c r="A14" s="5" t="s">
        <v>17</v>
      </c>
      <c r="B14">
        <v>13</v>
      </c>
      <c r="C14">
        <v>0.122</v>
      </c>
      <c r="D14">
        <v>0.219</v>
      </c>
      <c r="E14">
        <v>0.36099999999999999</v>
      </c>
      <c r="M14" s="5" t="s">
        <v>15</v>
      </c>
      <c r="N14">
        <f>STDEV(C10:C11)</f>
        <v>9.1923881554251269E-3</v>
      </c>
      <c r="O14">
        <f t="shared" ref="O14:Q14" si="12">STDEV(D10:D11)</f>
        <v>2.8284271247461927E-3</v>
      </c>
      <c r="P14">
        <f t="shared" si="12"/>
        <v>7.0710678118654816E-4</v>
      </c>
      <c r="Q14">
        <f t="shared" si="12"/>
        <v>3.5355339059327407E-3</v>
      </c>
    </row>
    <row r="15" spans="1:20" x14ac:dyDescent="0.35">
      <c r="B15">
        <v>14</v>
      </c>
      <c r="C15">
        <v>0.125</v>
      </c>
      <c r="D15">
        <v>0.216</v>
      </c>
      <c r="E15">
        <v>0.35599999999999998</v>
      </c>
      <c r="M15" s="5" t="s">
        <v>16</v>
      </c>
      <c r="N15">
        <f>STDEV(C12:C13)</f>
        <v>2.1213203435596446E-3</v>
      </c>
      <c r="O15">
        <f t="shared" ref="O15:Q15" si="13">STDEV(D12:D13)</f>
        <v>1.2727922061357847E-2</v>
      </c>
      <c r="P15">
        <f t="shared" si="13"/>
        <v>2.1920310216782993E-2</v>
      </c>
      <c r="S15" s="1"/>
    </row>
    <row r="16" spans="1:20" x14ac:dyDescent="0.35">
      <c r="A16" s="5" t="s">
        <v>18</v>
      </c>
      <c r="B16">
        <v>15</v>
      </c>
      <c r="C16">
        <v>0.13300000000000001</v>
      </c>
      <c r="D16">
        <v>0.24199999999999999</v>
      </c>
      <c r="E16">
        <v>0.39800000000000002</v>
      </c>
      <c r="M16" s="5" t="s">
        <v>17</v>
      </c>
      <c r="N16">
        <f>STDEV(C14:C15)</f>
        <v>2.1213203435596446E-3</v>
      </c>
      <c r="O16">
        <f t="shared" ref="O16:Q16" si="14">STDEV(D14:D15)</f>
        <v>2.1213203435596446E-3</v>
      </c>
      <c r="P16">
        <f t="shared" si="14"/>
        <v>3.5355339059327407E-3</v>
      </c>
    </row>
    <row r="17" spans="1:19" x14ac:dyDescent="0.35">
      <c r="B17">
        <v>16</v>
      </c>
      <c r="C17">
        <v>0.13200000000000001</v>
      </c>
      <c r="D17">
        <v>0.23599999999999999</v>
      </c>
      <c r="E17">
        <v>0.39200000000000002</v>
      </c>
      <c r="M17" s="5" t="s">
        <v>18</v>
      </c>
      <c r="N17">
        <f>STDEV(C16:C17)</f>
        <v>7.0710678118654816E-4</v>
      </c>
      <c r="O17">
        <f t="shared" ref="O17:Q17" si="15">STDEV(D16:D17)</f>
        <v>4.2426406871192892E-3</v>
      </c>
      <c r="P17">
        <f t="shared" si="15"/>
        <v>4.2426406871192892E-3</v>
      </c>
    </row>
    <row r="19" spans="1:19" x14ac:dyDescent="0.35">
      <c r="A19" t="s">
        <v>3</v>
      </c>
      <c r="B19" t="s">
        <v>4</v>
      </c>
      <c r="C19" s="1" t="s">
        <v>5</v>
      </c>
      <c r="D19" t="s">
        <v>19</v>
      </c>
    </row>
    <row r="20" spans="1:19" x14ac:dyDescent="0.35">
      <c r="A20" t="s">
        <v>8</v>
      </c>
      <c r="B20">
        <f>120/(3.3*LOG(D2/C2))</f>
        <v>146.52258471361193</v>
      </c>
      <c r="C20">
        <f>120/(3.3*LOG(E2/D2))</f>
        <v>160.96007992414758</v>
      </c>
      <c r="D20">
        <f>30/(3.3*LOG(F2/E2))</f>
        <v>167.79403342911866</v>
      </c>
    </row>
    <row r="21" spans="1:19" x14ac:dyDescent="0.35">
      <c r="B21">
        <f t="shared" ref="B21:B35" si="16">120/(3.3*LOG(D3/C3))</f>
        <v>133.65726074821583</v>
      </c>
      <c r="C21">
        <f t="shared" ref="C21:C35" si="17">120/(3.3*LOG(E3/D3))</f>
        <v>151.85829134895209</v>
      </c>
    </row>
    <row r="22" spans="1:19" x14ac:dyDescent="0.35">
      <c r="A22" s="5" t="s">
        <v>12</v>
      </c>
      <c r="B22">
        <f t="shared" si="16"/>
        <v>147.48714101694966</v>
      </c>
      <c r="C22">
        <f t="shared" si="17"/>
        <v>179.47038174158519</v>
      </c>
      <c r="S22" s="1"/>
    </row>
    <row r="23" spans="1:19" x14ac:dyDescent="0.35">
      <c r="B23">
        <f t="shared" si="16"/>
        <v>140.33737102415336</v>
      </c>
      <c r="C23">
        <f t="shared" si="17"/>
        <v>169.51394223644829</v>
      </c>
    </row>
    <row r="24" spans="1:19" x14ac:dyDescent="0.35">
      <c r="A24" s="5" t="s">
        <v>13</v>
      </c>
      <c r="B24">
        <f t="shared" si="16"/>
        <v>147.60311574750116</v>
      </c>
      <c r="C24">
        <f t="shared" si="17"/>
        <v>163.13387598358491</v>
      </c>
      <c r="D24">
        <f>30/(3.3*LOG(F6/E6))</f>
        <v>174.12893833298077</v>
      </c>
    </row>
    <row r="25" spans="1:19" x14ac:dyDescent="0.35">
      <c r="B25">
        <f t="shared" si="16"/>
        <v>133.05408868555389</v>
      </c>
      <c r="C25">
        <f t="shared" si="17"/>
        <v>159.15503866333466</v>
      </c>
    </row>
    <row r="26" spans="1:19" x14ac:dyDescent="0.35">
      <c r="A26" s="5" t="s">
        <v>14</v>
      </c>
      <c r="B26">
        <f t="shared" si="16"/>
        <v>141.31620344016008</v>
      </c>
      <c r="C26" s="4">
        <f t="shared" si="17"/>
        <v>162.05122332252651</v>
      </c>
      <c r="D26">
        <f>30/(3.3*LOG(F8/E8))</f>
        <v>167.24245860607257</v>
      </c>
    </row>
    <row r="27" spans="1:19" x14ac:dyDescent="0.35">
      <c r="B27">
        <f t="shared" si="16"/>
        <v>136.10585439183831</v>
      </c>
      <c r="C27">
        <f t="shared" si="17"/>
        <v>156.39240895012463</v>
      </c>
    </row>
    <row r="28" spans="1:19" x14ac:dyDescent="0.35">
      <c r="A28" s="5" t="s">
        <v>15</v>
      </c>
      <c r="B28">
        <f t="shared" si="16"/>
        <v>166.50390417360109</v>
      </c>
      <c r="C28">
        <f t="shared" si="17"/>
        <v>159.81723244469461</v>
      </c>
      <c r="D28">
        <f>30/(3.3*LOG(F10/E10))</f>
        <v>169.79158972116593</v>
      </c>
    </row>
    <row r="29" spans="1:19" x14ac:dyDescent="0.35">
      <c r="B29">
        <f t="shared" si="16"/>
        <v>126.03792941227594</v>
      </c>
      <c r="C29">
        <f t="shared" si="17"/>
        <v>166.20312777393102</v>
      </c>
      <c r="D29">
        <f>30/(3.3*LOG(F11/E11))</f>
        <v>201.37931214037241</v>
      </c>
      <c r="J29" t="s">
        <v>7</v>
      </c>
    </row>
    <row r="30" spans="1:19" x14ac:dyDescent="0.35">
      <c r="A30" s="5" t="s">
        <v>16</v>
      </c>
      <c r="B30">
        <f>120/(3.3*LOG(D12/C12))</f>
        <v>152.44407746664015</v>
      </c>
      <c r="C30">
        <f t="shared" si="17"/>
        <v>150.53769855405108</v>
      </c>
      <c r="D30">
        <f>30/(3.3*LOG(F12/E12))</f>
        <v>180.63223152417262</v>
      </c>
    </row>
    <row r="31" spans="1:19" x14ac:dyDescent="0.35">
      <c r="B31">
        <f t="shared" si="16"/>
        <v>134.92352461644415</v>
      </c>
      <c r="C31">
        <f t="shared" si="17"/>
        <v>150.86638458030635</v>
      </c>
    </row>
    <row r="32" spans="1:19" x14ac:dyDescent="0.35">
      <c r="A32" s="5" t="s">
        <v>17</v>
      </c>
      <c r="B32">
        <f t="shared" si="16"/>
        <v>143.11643273445901</v>
      </c>
      <c r="C32">
        <f t="shared" si="17"/>
        <v>167.52565742629844</v>
      </c>
    </row>
    <row r="33" spans="1:4" x14ac:dyDescent="0.35">
      <c r="B33">
        <f t="shared" si="16"/>
        <v>153.08185620016167</v>
      </c>
      <c r="C33">
        <f t="shared" si="17"/>
        <v>167.57725949737028</v>
      </c>
    </row>
    <row r="34" spans="1:4" x14ac:dyDescent="0.35">
      <c r="A34" s="5" t="s">
        <v>18</v>
      </c>
      <c r="B34">
        <f t="shared" si="16"/>
        <v>139.87965575493124</v>
      </c>
      <c r="C34">
        <f t="shared" si="17"/>
        <v>168.29741482950499</v>
      </c>
    </row>
    <row r="35" spans="1:4" x14ac:dyDescent="0.35">
      <c r="B35">
        <f t="shared" si="16"/>
        <v>144.10681713383539</v>
      </c>
      <c r="C35">
        <f t="shared" si="17"/>
        <v>165.00869337930826</v>
      </c>
    </row>
    <row r="37" spans="1:4" x14ac:dyDescent="0.35">
      <c r="A37" t="s">
        <v>3</v>
      </c>
    </row>
    <row r="38" spans="1:4" x14ac:dyDescent="0.35">
      <c r="B38" t="s">
        <v>4</v>
      </c>
      <c r="C38" s="6" t="s">
        <v>5</v>
      </c>
      <c r="D38" t="s">
        <v>19</v>
      </c>
    </row>
    <row r="39" spans="1:4" x14ac:dyDescent="0.35">
      <c r="A39" t="s">
        <v>8</v>
      </c>
      <c r="B39">
        <f>AVERAGE(B20:B21)</f>
        <v>140.08992273091388</v>
      </c>
      <c r="C39">
        <f t="shared" ref="C39:D39" si="18">AVERAGE(C20:C21)</f>
        <v>156.40918563654984</v>
      </c>
      <c r="D39">
        <f t="shared" si="18"/>
        <v>167.79403342911866</v>
      </c>
    </row>
    <row r="40" spans="1:4" x14ac:dyDescent="0.35">
      <c r="A40" s="5" t="s">
        <v>12</v>
      </c>
      <c r="B40">
        <f>AVERAGE(B22:B23)</f>
        <v>143.91225602055152</v>
      </c>
      <c r="C40">
        <f t="shared" ref="C40:D40" si="19">AVERAGE(C22:C23)</f>
        <v>174.49216198901672</v>
      </c>
    </row>
    <row r="41" spans="1:4" x14ac:dyDescent="0.35">
      <c r="A41" s="5" t="s">
        <v>13</v>
      </c>
      <c r="B41">
        <f>AVERAGE(B24:B25)</f>
        <v>140.32860221652754</v>
      </c>
      <c r="C41">
        <f t="shared" ref="C41:D41" si="20">AVERAGE(C24:C25)</f>
        <v>161.14445732345979</v>
      </c>
      <c r="D41">
        <f t="shared" si="20"/>
        <v>174.12893833298077</v>
      </c>
    </row>
    <row r="42" spans="1:4" x14ac:dyDescent="0.35">
      <c r="A42" s="5" t="s">
        <v>14</v>
      </c>
      <c r="B42">
        <f>AVERAGE(B26:B27)</f>
        <v>138.71102891599918</v>
      </c>
      <c r="C42">
        <f t="shared" ref="C42:D42" si="21">AVERAGE(C26:C27)</f>
        <v>159.22181613632557</v>
      </c>
      <c r="D42">
        <f t="shared" si="21"/>
        <v>167.24245860607257</v>
      </c>
    </row>
    <row r="43" spans="1:4" x14ac:dyDescent="0.35">
      <c r="A43" s="5" t="s">
        <v>15</v>
      </c>
      <c r="B43">
        <f>AVERAGE(B28:B29)</f>
        <v>146.27091679293852</v>
      </c>
      <c r="C43">
        <f t="shared" ref="C43:D43" si="22">AVERAGE(C28:C29)</f>
        <v>163.01018010931281</v>
      </c>
      <c r="D43">
        <f t="shared" si="22"/>
        <v>185.58545093076918</v>
      </c>
    </row>
    <row r="44" spans="1:4" x14ac:dyDescent="0.35">
      <c r="A44" s="5" t="s">
        <v>16</v>
      </c>
      <c r="B44">
        <f>AVERAGE(B30:B31)</f>
        <v>143.68380104154215</v>
      </c>
      <c r="C44">
        <f t="shared" ref="C44:D44" si="23">AVERAGE(C30:C31)</f>
        <v>150.7020415671787</v>
      </c>
      <c r="D44">
        <f t="shared" si="23"/>
        <v>180.63223152417262</v>
      </c>
    </row>
    <row r="45" spans="1:4" x14ac:dyDescent="0.35">
      <c r="A45" s="5" t="s">
        <v>17</v>
      </c>
      <c r="B45">
        <f>AVERAGE(B32:B33)</f>
        <v>148.09914446731034</v>
      </c>
      <c r="C45">
        <f>AVERAGE(C32:C33)</f>
        <v>167.55145846183436</v>
      </c>
    </row>
    <row r="46" spans="1:4" x14ac:dyDescent="0.35">
      <c r="A46" s="5" t="s">
        <v>18</v>
      </c>
      <c r="B46">
        <f>AVERAGE(B34:B35)</f>
        <v>141.99323644438331</v>
      </c>
      <c r="C46">
        <f t="shared" ref="C46:D46" si="24">AVERAGE(C34:C35)</f>
        <v>166.65305410440664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2021-01-11T21:53:44Z</dcterms:modified>
</cp:coreProperties>
</file>